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E17" i="7"/>
  <c r="E5" l="1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8"/>
  <c r="E29"/>
  <c r="E30"/>
  <c r="E31"/>
  <c r="E32"/>
  <c r="E33"/>
  <c r="E34"/>
  <c r="E35"/>
  <c r="E36"/>
  <c r="E37"/>
  <c r="E38"/>
  <c r="E39"/>
  <c r="E42"/>
  <c r="E43"/>
  <c r="E44"/>
  <c r="E45"/>
  <c r="D27" l="1"/>
  <c r="E27" s="1"/>
  <c r="F45" l="1"/>
  <c r="F30"/>
  <c r="F25" l="1"/>
  <c r="D4"/>
  <c r="F21" l="1"/>
  <c r="D20" l="1"/>
  <c r="C20"/>
  <c r="D19"/>
  <c r="C19"/>
  <c r="F5"/>
  <c r="D41"/>
  <c r="C41"/>
  <c r="F42"/>
  <c r="F6"/>
  <c r="F7"/>
  <c r="F8"/>
  <c r="F9"/>
  <c r="F10"/>
  <c r="F11"/>
  <c r="F12"/>
  <c r="F13"/>
  <c r="F14"/>
  <c r="F15"/>
  <c r="F16"/>
  <c r="C4"/>
  <c r="E4" s="1"/>
  <c r="E41" l="1"/>
  <c r="E19"/>
  <c r="E20"/>
  <c r="F4"/>
  <c r="F19"/>
  <c r="F23"/>
  <c r="F24"/>
  <c r="F26"/>
  <c r="F28"/>
  <c r="F29"/>
  <c r="F31"/>
  <c r="F32"/>
  <c r="F33"/>
  <c r="F34"/>
  <c r="F35"/>
  <c r="F36"/>
  <c r="F37"/>
  <c r="F38"/>
  <c r="F39"/>
  <c r="F22"/>
  <c r="C40" l="1"/>
  <c r="F41" l="1"/>
  <c r="C46"/>
  <c r="F20" l="1"/>
  <c r="D40" l="1"/>
  <c r="E40" s="1"/>
  <c r="F40" l="1"/>
  <c r="D46"/>
  <c r="E46" s="1"/>
  <c r="F46" l="1"/>
</calcChain>
</file>

<file path=xl/sharedStrings.xml><?xml version="1.0" encoding="utf-8"?>
<sst xmlns="http://schemas.openxmlformats.org/spreadsheetml/2006/main" count="61" uniqueCount="61">
  <si>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</si>
  <si>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</si>
  <si>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</si>
  <si>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</si>
  <si>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</si>
  <si>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</si>
  <si>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</si>
  <si>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</si>
  <si>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</si>
  <si>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</si>
  <si>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</si>
  <si>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</si>
  <si>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</si>
  <si>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</si>
  <si>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</si>
  <si>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</si>
  <si>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</si>
  <si>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</si>
  <si>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</si>
  <si>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</si>
  <si>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</si>
  <si>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</si>
  <si>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</si>
  <si>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</si>
  <si>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</si>
  <si>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</si>
  <si>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</si>
  <si>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</si>
  <si>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</si>
  <si>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</si>
  <si>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</si>
  <si>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</si>
  <si>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</si>
  <si>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</si>
  <si>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</si>
  <si>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</si>
  <si>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</si>
  <si>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</si>
  <si>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</si>
  <si>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</si>
  <si>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</si>
  <si>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</si>
  <si>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</si>
  <si>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</si>
  <si>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</si>
  <si>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</si>
  <si>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</si>
  <si>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План на   2017 год</t>
  </si>
  <si>
    <t>% исполнения плана на    2017 год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</si>
  <si>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</si>
  <si>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Исполняющий обязанности</t>
  </si>
  <si>
    <t xml:space="preserve">заместителя главы администрации города Ставрополя, </t>
  </si>
  <si>
    <t xml:space="preserve">руководителя комитета финансов и бюджета </t>
  </si>
  <si>
    <t xml:space="preserve">администрации города Ставрополя </t>
  </si>
  <si>
    <t xml:space="preserve">первый заместитель руководителя </t>
  </si>
  <si>
    <t xml:space="preserve">комитета финансов и бюджета               </t>
  </si>
  <si>
    <t>Н.И. Меценатова</t>
  </si>
  <si>
    <t>Исполнение доходной части бюджета города Ставрополя за 2017 год</t>
  </si>
  <si>
    <t xml:space="preserve">Факт за               2017 год </t>
  </si>
  <si>
    <t>за выдачу разрешения на перевозку грузов</t>
  </si>
  <si>
    <t>-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</si>
</sst>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6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Ivannikova/Documents/DOCUMENTS/&#1057;&#1085;&#1077;&#1078;&#1072;&#1085;&#1072;/&#1048;&#1089;&#1087;&#1086;&#1083;&#1085;&#1077;&#1085;&#1080;&#1077;%20&#1073;&#1102;&#1076;&#1078;&#1077;&#1090;&#1072;%20&#1084;&#1086;&#1085;&#1080;&#1090;&#1086;&#1088;&#1080;&#1085;&#1075;/2017%20&#1075;&#1086;&#1076;/&#1048;&#1089;&#1087;&#1086;&#1083;&#1085;&#1077;&#1085;&#1080;&#1077;%20&#1073;&#1102;&#1076;&#1078;&#1077;&#1090;&#1072;%2029%2009%202017%20&#1089;&#1086;%20&#1089;&#1088;&#1077;&#1076;&#1089;&#1090;%20&#1074;%20&#1087;&#1091;&#1090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3"/>
      <sheetName val="2 мес"/>
      <sheetName val="февр"/>
      <sheetName val="полугодие"/>
      <sheetName val="7 мес"/>
      <sheetName val="июль"/>
      <sheetName val="8 мес"/>
      <sheetName val="август"/>
      <sheetName val="январь"/>
      <sheetName val="2 месяца"/>
      <sheetName val="февраль"/>
      <sheetName val="1 квартал"/>
      <sheetName val="март"/>
      <sheetName val="4 мес"/>
      <sheetName val="апрель"/>
      <sheetName val="5 мес"/>
      <sheetName val="май"/>
      <sheetName val="6 мес"/>
      <sheetName val="июнь"/>
      <sheetName val="7 мес 2017"/>
      <sheetName val="июль 2017"/>
      <sheetName val="8 мес 2017"/>
      <sheetName val="август 2017"/>
      <sheetName val="9 мес 207"/>
      <sheetName val="сентябрь 2017"/>
      <sheetName val="день"/>
      <sheetName val="день ко дню"/>
      <sheetName val="динамика в еженед"/>
      <sheetName val="Вып влана в еженед нов"/>
      <sheetName val="диаграмма"/>
      <sheetName val="диаграмма (вып)"/>
      <sheetName val="диаграмма (вып апрель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8">
          <cell r="D8">
            <v>1044.93</v>
          </cell>
        </row>
      </sheetData>
      <sheetData sheetId="20"/>
      <sheetData sheetId="21">
        <row r="5">
          <cell r="E5">
            <v>861989.2</v>
          </cell>
        </row>
        <row r="26">
          <cell r="E26">
            <v>1350</v>
          </cell>
        </row>
      </sheetData>
      <sheetData sheetId="22">
        <row r="8">
          <cell r="D8">
            <v>39.07</v>
          </cell>
        </row>
      </sheetData>
      <sheetData sheetId="23"/>
      <sheetData sheetId="24">
        <row r="5">
          <cell r="E5">
            <v>123520</v>
          </cell>
        </row>
        <row r="26">
          <cell r="E26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M54"/>
  <sheetViews>
    <sheetView tabSelected="1" workbookViewId="0">
      <selection activeCell="D42" sqref="D42:D45"/>
    </sheetView>
  </sheetViews>
  <sheetFormatPr defaultColWidth="9.140625" defaultRowHeight="12.75"/>
  <cols>
    <col min="1" max="1" width="4.28515625" style="7" customWidth="1"/>
    <col min="2" max="2" width="61" style="5" customWidth="1"/>
    <col min="3" max="4" width="11.85546875" style="8" customWidth="1"/>
    <col min="5" max="5" width="11.28515625" style="8" customWidth="1"/>
    <col min="6" max="6" width="9.7109375" style="8" customWidth="1"/>
    <col min="7" max="16384" width="9.140625" style="8"/>
  </cols>
  <sheetData>
    <row r="1" spans="1:221">
      <c r="B1" s="43" t="s">
        <v>57</v>
      </c>
      <c r="C1" s="43"/>
      <c r="D1" s="43"/>
      <c r="E1" s="43"/>
      <c r="F1" s="43"/>
    </row>
    <row r="2" spans="1:221" ht="13.5" thickBot="1">
      <c r="F2" s="8" t="s">
        <v>31</v>
      </c>
    </row>
    <row r="3" spans="1:221" ht="63" customHeight="1">
      <c r="A3" s="33" t="s">
        <v>40</v>
      </c>
      <c r="B3" s="30" t="s">
        <v>41</v>
      </c>
      <c r="C3" s="20" t="s">
        <v>47</v>
      </c>
      <c r="D3" s="13" t="s">
        <v>58</v>
      </c>
      <c r="E3" s="35" t="s">
        <v>12</v>
      </c>
      <c r="F3" s="36" t="s">
        <v>48</v>
      </c>
    </row>
    <row r="4" spans="1:221" s="3" customFormat="1">
      <c r="A4" s="16"/>
      <c r="B4" s="11" t="s">
        <v>7</v>
      </c>
      <c r="C4" s="21">
        <f>C5+C6+C7+C8+C9+C10+C11+C14+C18</f>
        <v>2760570</v>
      </c>
      <c r="D4" s="21">
        <f>D5+D6+D7+D8+D9+D10+D11+D14+D18</f>
        <v>2765379</v>
      </c>
      <c r="E4" s="21">
        <f>D4-C4</f>
        <v>4809</v>
      </c>
      <c r="F4" s="29">
        <f t="shared" ref="F4:F16" si="0">D4/C4*100</f>
        <v>100.17420315369651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4">
        <v>1</v>
      </c>
      <c r="B5" s="1" t="s">
        <v>0</v>
      </c>
      <c r="C5" s="22">
        <v>1499081</v>
      </c>
      <c r="D5" s="39">
        <v>1503671</v>
      </c>
      <c r="E5" s="39">
        <f t="shared" ref="E5:E46" si="1">D5-C5</f>
        <v>4590</v>
      </c>
      <c r="F5" s="27">
        <f t="shared" si="0"/>
        <v>100.3061875909307</v>
      </c>
    </row>
    <row r="6" spans="1:221">
      <c r="A6" s="14">
        <v>2</v>
      </c>
      <c r="B6" s="1" t="s">
        <v>32</v>
      </c>
      <c r="C6" s="22">
        <v>19989</v>
      </c>
      <c r="D6" s="39">
        <v>18088</v>
      </c>
      <c r="E6" s="39">
        <f t="shared" si="1"/>
        <v>-1901</v>
      </c>
      <c r="F6" s="27">
        <f t="shared" si="0"/>
        <v>90.489769373155241</v>
      </c>
    </row>
    <row r="7" spans="1:221" ht="13.15" customHeight="1">
      <c r="A7" s="31">
        <v>3</v>
      </c>
      <c r="B7" s="1" t="s">
        <v>5</v>
      </c>
      <c r="C7" s="22">
        <v>395000</v>
      </c>
      <c r="D7" s="39">
        <v>392847</v>
      </c>
      <c r="E7" s="39">
        <f t="shared" si="1"/>
        <v>-2153</v>
      </c>
      <c r="F7" s="27">
        <f t="shared" si="0"/>
        <v>99.454936708860771</v>
      </c>
    </row>
    <row r="8" spans="1:221">
      <c r="A8" s="31">
        <v>4</v>
      </c>
      <c r="B8" s="1" t="s">
        <v>6</v>
      </c>
      <c r="C8" s="22">
        <v>2286</v>
      </c>
      <c r="D8" s="39">
        <v>2352</v>
      </c>
      <c r="E8" s="39">
        <f t="shared" si="1"/>
        <v>66</v>
      </c>
      <c r="F8" s="27">
        <f t="shared" si="0"/>
        <v>102.88713910761156</v>
      </c>
    </row>
    <row r="9" spans="1:221" ht="12.75" customHeight="1">
      <c r="A9" s="31">
        <v>5</v>
      </c>
      <c r="B9" s="1" t="s">
        <v>22</v>
      </c>
      <c r="C9" s="22">
        <v>27500</v>
      </c>
      <c r="D9" s="39">
        <v>32049</v>
      </c>
      <c r="E9" s="39">
        <f t="shared" si="1"/>
        <v>4549</v>
      </c>
      <c r="F9" s="27">
        <f t="shared" si="0"/>
        <v>116.54181818181819</v>
      </c>
    </row>
    <row r="10" spans="1:221">
      <c r="A10" s="31">
        <v>6</v>
      </c>
      <c r="B10" s="1" t="s">
        <v>1</v>
      </c>
      <c r="C10" s="22">
        <v>179315</v>
      </c>
      <c r="D10" s="39">
        <v>173435</v>
      </c>
      <c r="E10" s="39">
        <f t="shared" si="1"/>
        <v>-5880</v>
      </c>
      <c r="F10" s="27">
        <f t="shared" si="0"/>
        <v>96.720854362434821</v>
      </c>
    </row>
    <row r="11" spans="1:221">
      <c r="A11" s="48">
        <v>7</v>
      </c>
      <c r="B11" s="1" t="s">
        <v>15</v>
      </c>
      <c r="C11" s="22">
        <v>552639</v>
      </c>
      <c r="D11" s="39">
        <v>560632</v>
      </c>
      <c r="E11" s="39">
        <f t="shared" si="1"/>
        <v>7993</v>
      </c>
      <c r="F11" s="27">
        <f t="shared" si="0"/>
        <v>101.44633295876693</v>
      </c>
    </row>
    <row r="12" spans="1:221" s="10" customFormat="1">
      <c r="A12" s="51"/>
      <c r="B12" s="18" t="s">
        <v>36</v>
      </c>
      <c r="C12" s="23">
        <v>396839</v>
      </c>
      <c r="D12" s="40">
        <v>405160</v>
      </c>
      <c r="E12" s="40">
        <f t="shared" si="1"/>
        <v>8321</v>
      </c>
      <c r="F12" s="34">
        <f t="shared" si="0"/>
        <v>102.09682012100625</v>
      </c>
    </row>
    <row r="13" spans="1:221" s="10" customFormat="1">
      <c r="A13" s="52"/>
      <c r="B13" s="18" t="s">
        <v>35</v>
      </c>
      <c r="C13" s="23">
        <v>155800</v>
      </c>
      <c r="D13" s="40">
        <v>155472</v>
      </c>
      <c r="E13" s="40">
        <f t="shared" si="1"/>
        <v>-328</v>
      </c>
      <c r="F13" s="34">
        <f t="shared" si="0"/>
        <v>99.789473684210535</v>
      </c>
    </row>
    <row r="14" spans="1:221">
      <c r="A14" s="48">
        <v>8</v>
      </c>
      <c r="B14" s="1" t="s">
        <v>16</v>
      </c>
      <c r="C14" s="22">
        <v>84760</v>
      </c>
      <c r="D14" s="39">
        <v>82251</v>
      </c>
      <c r="E14" s="39">
        <f t="shared" si="1"/>
        <v>-2509</v>
      </c>
      <c r="F14" s="27">
        <f t="shared" si="0"/>
        <v>97.039877300613497</v>
      </c>
    </row>
    <row r="15" spans="1:221">
      <c r="A15" s="49"/>
      <c r="B15" s="18" t="s">
        <v>28</v>
      </c>
      <c r="C15" s="23">
        <v>82500</v>
      </c>
      <c r="D15" s="40">
        <v>81984</v>
      </c>
      <c r="E15" s="40">
        <f t="shared" si="1"/>
        <v>-516</v>
      </c>
      <c r="F15" s="34">
        <f t="shared" si="0"/>
        <v>99.374545454545455</v>
      </c>
    </row>
    <row r="16" spans="1:221">
      <c r="A16" s="49"/>
      <c r="B16" s="18" t="s">
        <v>29</v>
      </c>
      <c r="C16" s="23">
        <v>2260</v>
      </c>
      <c r="D16" s="40">
        <v>265</v>
      </c>
      <c r="E16" s="40">
        <f t="shared" si="1"/>
        <v>-1995</v>
      </c>
      <c r="F16" s="34">
        <f t="shared" si="0"/>
        <v>11.725663716814159</v>
      </c>
    </row>
    <row r="17" spans="1:221">
      <c r="A17" s="52"/>
      <c r="B17" s="18" t="s">
        <v>59</v>
      </c>
      <c r="C17" s="23">
        <v>0</v>
      </c>
      <c r="D17" s="40">
        <v>2</v>
      </c>
      <c r="E17" s="40">
        <f t="shared" si="1"/>
        <v>2</v>
      </c>
      <c r="F17" s="42" t="s">
        <v>60</v>
      </c>
    </row>
    <row r="18" spans="1:221" ht="25.5">
      <c r="A18" s="31">
        <v>9</v>
      </c>
      <c r="B18" s="1" t="s">
        <v>19</v>
      </c>
      <c r="C18" s="22">
        <v>0</v>
      </c>
      <c r="D18" s="39">
        <v>54</v>
      </c>
      <c r="E18" s="39">
        <f t="shared" si="1"/>
        <v>54</v>
      </c>
      <c r="F18" s="27">
        <v>0</v>
      </c>
    </row>
    <row r="19" spans="1:221" s="3" customFormat="1">
      <c r="A19" s="17"/>
      <c r="B19" s="6" t="s">
        <v>8</v>
      </c>
      <c r="C19" s="24">
        <f>C21+C22+C23+C24+C25+C26+C28+C32+C33+C34+C35+C36+C37+C39</f>
        <v>807727</v>
      </c>
      <c r="D19" s="24">
        <f>D21+D22+D23+D24+D25+D26+D28+D32+D33+D34+D35+D36+D37+D39</f>
        <v>784431</v>
      </c>
      <c r="E19" s="24">
        <f t="shared" si="1"/>
        <v>-23296</v>
      </c>
      <c r="F19" s="26">
        <f t="shared" ref="F19:F26" si="2">D19/C19*100</f>
        <v>97.115857214133001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7"/>
      <c r="B20" s="6" t="s">
        <v>21</v>
      </c>
      <c r="C20" s="24">
        <f>C21+C22+C23+C24+C25+C26+C28+C32+C34+C35+C36+C37+C39</f>
        <v>794557</v>
      </c>
      <c r="D20" s="24">
        <f>D21+D22+D23+D24+D25+D26+D28+D32+D34+D35+D36+D37+D39</f>
        <v>769922</v>
      </c>
      <c r="E20" s="24">
        <f t="shared" si="1"/>
        <v>-24635</v>
      </c>
      <c r="F20" s="26">
        <f t="shared" si="2"/>
        <v>96.899530178451641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42" customHeight="1">
      <c r="A21" s="31">
        <v>10</v>
      </c>
      <c r="B21" s="1" t="s">
        <v>10</v>
      </c>
      <c r="C21" s="22">
        <v>2731</v>
      </c>
      <c r="D21" s="39">
        <v>2854</v>
      </c>
      <c r="E21" s="39">
        <f t="shared" si="1"/>
        <v>123</v>
      </c>
      <c r="F21" s="27">
        <f t="shared" si="2"/>
        <v>104.50384474551446</v>
      </c>
    </row>
    <row r="22" spans="1:221" ht="55.9" customHeight="1">
      <c r="A22" s="31">
        <v>11</v>
      </c>
      <c r="B22" s="1" t="s">
        <v>37</v>
      </c>
      <c r="C22" s="22">
        <v>418283</v>
      </c>
      <c r="D22" s="39">
        <v>415994</v>
      </c>
      <c r="E22" s="39">
        <f t="shared" si="1"/>
        <v>-2289</v>
      </c>
      <c r="F22" s="27">
        <f t="shared" si="2"/>
        <v>99.45276284238183</v>
      </c>
    </row>
    <row r="23" spans="1:221" ht="58.9" customHeight="1">
      <c r="A23" s="15" t="s">
        <v>24</v>
      </c>
      <c r="B23" s="2" t="s">
        <v>49</v>
      </c>
      <c r="C23" s="22">
        <v>47553</v>
      </c>
      <c r="D23" s="39">
        <v>47384</v>
      </c>
      <c r="E23" s="39">
        <f t="shared" si="1"/>
        <v>-169</v>
      </c>
      <c r="F23" s="27">
        <f t="shared" si="2"/>
        <v>99.644607070006103</v>
      </c>
    </row>
    <row r="24" spans="1:221" ht="52.15" customHeight="1">
      <c r="A24" s="32">
        <v>13</v>
      </c>
      <c r="B24" s="1" t="s">
        <v>38</v>
      </c>
      <c r="C24" s="22">
        <v>45119</v>
      </c>
      <c r="D24" s="39">
        <v>46097</v>
      </c>
      <c r="E24" s="39">
        <f t="shared" si="1"/>
        <v>978</v>
      </c>
      <c r="F24" s="27">
        <f t="shared" si="2"/>
        <v>102.16760123229682</v>
      </c>
    </row>
    <row r="25" spans="1:221" ht="16.149999999999999" customHeight="1">
      <c r="A25" s="31">
        <v>14</v>
      </c>
      <c r="B25" s="1" t="s">
        <v>33</v>
      </c>
      <c r="C25" s="22">
        <v>12197</v>
      </c>
      <c r="D25" s="39">
        <v>12129</v>
      </c>
      <c r="E25" s="39">
        <f t="shared" si="1"/>
        <v>-68</v>
      </c>
      <c r="F25" s="27">
        <f t="shared" si="2"/>
        <v>99.442485857177999</v>
      </c>
    </row>
    <row r="26" spans="1:221" ht="40.15" customHeight="1">
      <c r="A26" s="48">
        <v>15</v>
      </c>
      <c r="B26" s="1" t="s">
        <v>11</v>
      </c>
      <c r="C26" s="22">
        <v>10477</v>
      </c>
      <c r="D26" s="39">
        <v>10477</v>
      </c>
      <c r="E26" s="39">
        <f t="shared" si="1"/>
        <v>0</v>
      </c>
      <c r="F26" s="27">
        <f t="shared" si="2"/>
        <v>100</v>
      </c>
    </row>
    <row r="27" spans="1:221" hidden="1">
      <c r="A27" s="52"/>
      <c r="B27" s="19" t="s">
        <v>25</v>
      </c>
      <c r="C27" s="23">
        <v>0</v>
      </c>
      <c r="D27" s="39">
        <f>'[1]8 мес 2017'!E26+'[1]сентябрь 2017'!E26</f>
        <v>1350</v>
      </c>
      <c r="E27" s="39">
        <f t="shared" si="1"/>
        <v>1350</v>
      </c>
      <c r="F27" s="34">
        <v>0</v>
      </c>
    </row>
    <row r="28" spans="1:221" ht="25.5" customHeight="1">
      <c r="A28" s="48">
        <v>16</v>
      </c>
      <c r="B28" s="1" t="s">
        <v>20</v>
      </c>
      <c r="C28" s="22">
        <v>13281</v>
      </c>
      <c r="D28" s="39">
        <v>2830</v>
      </c>
      <c r="E28" s="39">
        <f t="shared" si="1"/>
        <v>-10451</v>
      </c>
      <c r="F28" s="27">
        <f t="shared" ref="F28:F42" si="3">D28/C28*100</f>
        <v>21.308636397861608</v>
      </c>
    </row>
    <row r="29" spans="1:221" ht="13.5" customHeight="1">
      <c r="A29" s="49"/>
      <c r="B29" s="18" t="s">
        <v>26</v>
      </c>
      <c r="C29" s="23">
        <v>9725</v>
      </c>
      <c r="D29" s="23">
        <v>25</v>
      </c>
      <c r="E29" s="23">
        <f t="shared" si="1"/>
        <v>-9700</v>
      </c>
      <c r="F29" s="34">
        <f t="shared" si="3"/>
        <v>0.25706940874035988</v>
      </c>
    </row>
    <row r="30" spans="1:221" ht="13.9" customHeight="1">
      <c r="A30" s="49"/>
      <c r="B30" s="18" t="s">
        <v>45</v>
      </c>
      <c r="C30" s="23">
        <v>1018</v>
      </c>
      <c r="D30" s="23">
        <v>550</v>
      </c>
      <c r="E30" s="23">
        <f t="shared" si="1"/>
        <v>-468</v>
      </c>
      <c r="F30" s="34">
        <f t="shared" si="3"/>
        <v>54.02750491159135</v>
      </c>
    </row>
    <row r="31" spans="1:221" ht="12.75" customHeight="1">
      <c r="A31" s="50"/>
      <c r="B31" s="18" t="s">
        <v>27</v>
      </c>
      <c r="C31" s="23">
        <v>2538</v>
      </c>
      <c r="D31" s="23">
        <v>2255</v>
      </c>
      <c r="E31" s="23">
        <f t="shared" si="1"/>
        <v>-283</v>
      </c>
      <c r="F31" s="34">
        <f t="shared" si="3"/>
        <v>88.849487785657999</v>
      </c>
    </row>
    <row r="32" spans="1:221" ht="15" customHeight="1">
      <c r="A32" s="31">
        <v>17</v>
      </c>
      <c r="B32" s="1" t="s">
        <v>23</v>
      </c>
      <c r="C32" s="22">
        <v>13110</v>
      </c>
      <c r="D32" s="39">
        <v>7481</v>
      </c>
      <c r="E32" s="39">
        <f t="shared" si="1"/>
        <v>-5629</v>
      </c>
      <c r="F32" s="27">
        <f t="shared" si="3"/>
        <v>57.063310450038138</v>
      </c>
    </row>
    <row r="33" spans="1:221" ht="25.5">
      <c r="A33" s="31">
        <v>18</v>
      </c>
      <c r="B33" s="1" t="s">
        <v>14</v>
      </c>
      <c r="C33" s="22">
        <v>13170</v>
      </c>
      <c r="D33" s="39">
        <v>14509</v>
      </c>
      <c r="E33" s="39">
        <f t="shared" si="1"/>
        <v>1339</v>
      </c>
      <c r="F33" s="27">
        <f t="shared" si="3"/>
        <v>110.16704631738801</v>
      </c>
    </row>
    <row r="34" spans="1:221" ht="65.45" customHeight="1">
      <c r="A34" s="31">
        <v>19</v>
      </c>
      <c r="B34" s="1" t="s">
        <v>34</v>
      </c>
      <c r="C34" s="22">
        <v>17671</v>
      </c>
      <c r="D34" s="39">
        <v>17617</v>
      </c>
      <c r="E34" s="39">
        <f t="shared" si="1"/>
        <v>-54</v>
      </c>
      <c r="F34" s="27">
        <f t="shared" si="3"/>
        <v>99.694414577556444</v>
      </c>
    </row>
    <row r="35" spans="1:221" ht="26.25" customHeight="1">
      <c r="A35" s="31">
        <v>20</v>
      </c>
      <c r="B35" s="1" t="s">
        <v>42</v>
      </c>
      <c r="C35" s="22">
        <v>92117</v>
      </c>
      <c r="D35" s="39">
        <v>79065</v>
      </c>
      <c r="E35" s="39">
        <f t="shared" si="1"/>
        <v>-13052</v>
      </c>
      <c r="F35" s="27">
        <f t="shared" si="3"/>
        <v>85.83106267029973</v>
      </c>
    </row>
    <row r="36" spans="1:221">
      <c r="A36" s="31">
        <v>21</v>
      </c>
      <c r="B36" s="1" t="s">
        <v>2</v>
      </c>
      <c r="C36" s="22">
        <v>5800</v>
      </c>
      <c r="D36" s="39">
        <v>5875</v>
      </c>
      <c r="E36" s="39">
        <f t="shared" si="1"/>
        <v>75</v>
      </c>
      <c r="F36" s="27">
        <f t="shared" si="3"/>
        <v>101.29310344827587</v>
      </c>
    </row>
    <row r="37" spans="1:221" ht="15" customHeight="1">
      <c r="A37" s="48">
        <v>22</v>
      </c>
      <c r="B37" s="1" t="s">
        <v>17</v>
      </c>
      <c r="C37" s="22">
        <v>113805</v>
      </c>
      <c r="D37" s="39">
        <v>120272</v>
      </c>
      <c r="E37" s="39">
        <f t="shared" si="1"/>
        <v>6467</v>
      </c>
      <c r="F37" s="27">
        <f t="shared" si="3"/>
        <v>105.68252712973947</v>
      </c>
    </row>
    <row r="38" spans="1:221" ht="23.45" customHeight="1">
      <c r="A38" s="49"/>
      <c r="B38" s="18" t="s">
        <v>39</v>
      </c>
      <c r="C38" s="23">
        <v>3500</v>
      </c>
      <c r="D38" s="40">
        <v>4828</v>
      </c>
      <c r="E38" s="40">
        <f t="shared" si="1"/>
        <v>1328</v>
      </c>
      <c r="F38" s="34">
        <f t="shared" si="3"/>
        <v>137.94285714285715</v>
      </c>
    </row>
    <row r="39" spans="1:221" ht="15" customHeight="1">
      <c r="A39" s="31">
        <v>23</v>
      </c>
      <c r="B39" s="1" t="s">
        <v>3</v>
      </c>
      <c r="C39" s="22">
        <v>2413</v>
      </c>
      <c r="D39" s="39">
        <v>1847</v>
      </c>
      <c r="E39" s="39">
        <f t="shared" si="1"/>
        <v>-566</v>
      </c>
      <c r="F39" s="27">
        <f t="shared" si="3"/>
        <v>76.543721508495651</v>
      </c>
    </row>
    <row r="40" spans="1:221" s="3" customFormat="1">
      <c r="A40" s="53" t="s">
        <v>43</v>
      </c>
      <c r="B40" s="54"/>
      <c r="C40" s="24">
        <f>C4+C19</f>
        <v>3568297</v>
      </c>
      <c r="D40" s="24">
        <f>D4+D19</f>
        <v>3549810</v>
      </c>
      <c r="E40" s="24">
        <f t="shared" si="1"/>
        <v>-18487</v>
      </c>
      <c r="F40" s="26">
        <f t="shared" si="3"/>
        <v>99.481909717716889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4">
        <v>24</v>
      </c>
      <c r="B41" s="12" t="s">
        <v>4</v>
      </c>
      <c r="C41" s="24">
        <f>C42+C43+C44+C45</f>
        <v>5760745</v>
      </c>
      <c r="D41" s="24">
        <f>D42+D43+D44+D45</f>
        <v>5742348</v>
      </c>
      <c r="E41" s="24">
        <f t="shared" si="1"/>
        <v>-18397</v>
      </c>
      <c r="F41" s="26">
        <f t="shared" si="3"/>
        <v>99.680648943843195</v>
      </c>
    </row>
    <row r="42" spans="1:221" ht="24.75" customHeight="1">
      <c r="A42" s="44"/>
      <c r="B42" s="1" t="s">
        <v>44</v>
      </c>
      <c r="C42" s="22">
        <v>5770976</v>
      </c>
      <c r="D42" s="22">
        <v>5752607</v>
      </c>
      <c r="E42" s="22">
        <f t="shared" si="1"/>
        <v>-18369</v>
      </c>
      <c r="F42" s="27">
        <f t="shared" si="3"/>
        <v>99.681700287784949</v>
      </c>
    </row>
    <row r="43" spans="1:221" ht="15" customHeight="1">
      <c r="A43" s="44"/>
      <c r="B43" s="4" t="s">
        <v>13</v>
      </c>
      <c r="C43" s="22">
        <v>0</v>
      </c>
      <c r="D43" s="22">
        <v>0</v>
      </c>
      <c r="E43" s="22">
        <f t="shared" si="1"/>
        <v>0</v>
      </c>
      <c r="F43" s="38">
        <v>0</v>
      </c>
    </row>
    <row r="44" spans="1:221" ht="38.450000000000003" customHeight="1">
      <c r="A44" s="44"/>
      <c r="B44" s="4" t="s">
        <v>30</v>
      </c>
      <c r="C44" s="22">
        <v>0</v>
      </c>
      <c r="D44" s="22">
        <v>0</v>
      </c>
      <c r="E44" s="22">
        <f t="shared" si="1"/>
        <v>0</v>
      </c>
      <c r="F44" s="38">
        <v>0</v>
      </c>
    </row>
    <row r="45" spans="1:221" ht="24" customHeight="1">
      <c r="A45" s="45"/>
      <c r="B45" s="1" t="s">
        <v>9</v>
      </c>
      <c r="C45" s="22">
        <v>-10231</v>
      </c>
      <c r="D45" s="22">
        <v>-10259</v>
      </c>
      <c r="E45" s="22">
        <f t="shared" si="1"/>
        <v>-28</v>
      </c>
      <c r="F45" s="27">
        <f>D45/C45*100</f>
        <v>100.2736780373375</v>
      </c>
    </row>
    <row r="46" spans="1:221" s="9" customFormat="1" ht="13.5" thickBot="1">
      <c r="A46" s="46" t="s">
        <v>46</v>
      </c>
      <c r="B46" s="47"/>
      <c r="C46" s="25">
        <f>C40+C41</f>
        <v>9329042</v>
      </c>
      <c r="D46" s="25">
        <f>D40+D41</f>
        <v>9292158</v>
      </c>
      <c r="E46" s="25">
        <f t="shared" si="1"/>
        <v>-36884</v>
      </c>
      <c r="F46" s="28">
        <f>D46/C46*100</f>
        <v>99.604632501386519</v>
      </c>
    </row>
    <row r="47" spans="1:221">
      <c r="A47" s="55"/>
      <c r="B47" s="56"/>
    </row>
    <row r="48" spans="1:221" ht="13.15" customHeight="1">
      <c r="A48" s="55" t="s">
        <v>50</v>
      </c>
      <c r="B48" s="55"/>
    </row>
    <row r="49" spans="1:6" ht="13.15" customHeight="1">
      <c r="A49" s="55" t="s">
        <v>51</v>
      </c>
      <c r="B49" s="55"/>
    </row>
    <row r="50" spans="1:6">
      <c r="A50" s="55" t="s">
        <v>52</v>
      </c>
      <c r="B50" s="56"/>
      <c r="C50"/>
      <c r="D50"/>
      <c r="E50" s="37"/>
      <c r="F50" s="41"/>
    </row>
    <row r="51" spans="1:6">
      <c r="A51" s="55" t="s">
        <v>53</v>
      </c>
      <c r="B51" s="56"/>
    </row>
    <row r="52" spans="1:6">
      <c r="A52" s="55" t="s">
        <v>54</v>
      </c>
      <c r="B52" s="56"/>
      <c r="D52" s="57"/>
      <c r="E52" s="57"/>
    </row>
    <row r="53" spans="1:6">
      <c r="A53" s="55" t="s">
        <v>55</v>
      </c>
      <c r="B53" s="56"/>
    </row>
    <row r="54" spans="1:6">
      <c r="A54" s="55" t="s">
        <v>18</v>
      </c>
      <c r="B54" s="56"/>
      <c r="E54" s="57" t="s">
        <v>56</v>
      </c>
      <c r="F54" s="58"/>
    </row>
  </sheetData>
  <mergeCells count="19">
    <mergeCell ref="D52:E52"/>
    <mergeCell ref="E54:F54"/>
    <mergeCell ref="A53:B53"/>
    <mergeCell ref="A54:B54"/>
    <mergeCell ref="A47:B47"/>
    <mergeCell ref="A49:B49"/>
    <mergeCell ref="A48:B48"/>
    <mergeCell ref="A50:B50"/>
    <mergeCell ref="A51:B51"/>
    <mergeCell ref="A52:B52"/>
    <mergeCell ref="B1:F1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0.78740157480314965" right="0.39370078740157483" top="0.39370078740157483" bottom="0.39370078740157483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2018-01-16T11:28:30Z</cp:lastPrinted>
  <dcterms:created xsi:type="dcterms:W3CDTF">2002-11-26T08:28:37Z</dcterms:created>
  <dcterms:modified xsi:type="dcterms:W3CDTF">2018-01-16T11:28:32Z</dcterms:modified>
</cp:coreProperties>
</file>